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Liver_CB n2\"/>
    </mc:Choice>
  </mc:AlternateContent>
  <xr:revisionPtr revIDLastSave="0" documentId="13_ncr:1_{DE646AA9-381E-4069-8CE2-CF41D61430A4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C44" i="1" s="1"/>
  <c r="AB38" i="1"/>
  <c r="AB45" i="1" s="1"/>
  <c r="AC38" i="1"/>
  <c r="AC45" i="1" s="1"/>
  <c r="AB39" i="1"/>
  <c r="AC39" i="1"/>
  <c r="AB40" i="1"/>
  <c r="AB47" i="1" s="1"/>
  <c r="AC40" i="1"/>
  <c r="AC47" i="1" s="1"/>
  <c r="AC36" i="1"/>
  <c r="AC43" i="1" s="1"/>
  <c r="AB36" i="1"/>
  <c r="AB43" i="1" s="1"/>
  <c r="AC46" i="1"/>
  <c r="AB44" i="1"/>
  <c r="AB46" i="1"/>
  <c r="T40" i="1"/>
  <c r="S40" i="1"/>
  <c r="R40" i="1"/>
  <c r="Q40" i="1"/>
  <c r="V40" i="1" s="1"/>
  <c r="T39" i="1"/>
  <c r="W39" i="1" s="1"/>
  <c r="S39" i="1"/>
  <c r="R39" i="1"/>
  <c r="Q39" i="1"/>
  <c r="T38" i="1"/>
  <c r="S38" i="1"/>
  <c r="R38" i="1"/>
  <c r="Q38" i="1"/>
  <c r="V38" i="1" s="1"/>
  <c r="T37" i="1"/>
  <c r="S37" i="1"/>
  <c r="R37" i="1"/>
  <c r="Q37" i="1"/>
  <c r="T36" i="1"/>
  <c r="S36" i="1"/>
  <c r="R36" i="1"/>
  <c r="Q36" i="1"/>
  <c r="V36" i="1" s="1"/>
  <c r="Y36" i="1" s="1"/>
  <c r="AF36" i="1" s="1"/>
  <c r="W36" i="1" l="1"/>
  <c r="Z36" i="1" s="1"/>
  <c r="AG36" i="1" s="1"/>
  <c r="W37" i="1"/>
  <c r="W38" i="1"/>
  <c r="Z38" i="1" s="1"/>
  <c r="AG38" i="1" s="1"/>
  <c r="W40" i="1"/>
  <c r="Z40" i="1" s="1"/>
  <c r="AG40" i="1" s="1"/>
  <c r="Z37" i="1"/>
  <c r="AG37" i="1" s="1"/>
  <c r="Z39" i="1"/>
  <c r="AG39" i="1" s="1"/>
  <c r="V39" i="1"/>
  <c r="V37" i="1"/>
  <c r="Y38" i="1"/>
  <c r="AF38" i="1" s="1"/>
  <c r="Y40" i="1"/>
  <c r="AF40" i="1" s="1"/>
  <c r="Y39" i="1"/>
  <c r="AF39" i="1" s="1"/>
  <c r="Y37" i="1"/>
  <c r="AF37" i="1" s="1"/>
</calcChain>
</file>

<file path=xl/sharedStrings.xml><?xml version="1.0" encoding="utf-8"?>
<sst xmlns="http://schemas.openxmlformats.org/spreadsheetml/2006/main" count="218" uniqueCount="63">
  <si>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</si>
  <si>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</si>
  <si>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</si>
  <si>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</si>
  <si>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</si>
  <si>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</si>
  <si>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</si>
  <si>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</si>
  <si>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</si>
  <si>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</si>
  <si>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</si>
  <si>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</si>
  <si>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</si>
  <si>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</si>
  <si>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</si>
  <si>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</si>
  <si>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</si>
  <si>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</si>
  <si>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</si>
  <si>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</si>
  <si>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</si>
  <si>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</si>
  <si>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</si>
  <si>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</si>
  <si>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</si>
  <si>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20231005_103205_CT011212_ONE_STEP_AZZ.pcrd</t>
  </si>
  <si>
    <t>Created By User</t>
  </si>
  <si>
    <t>Notes</t>
  </si>
  <si>
    <t>ID</t>
  </si>
  <si>
    <t>Run Started</t>
  </si>
  <si>
    <t>10/05/2023 18:32:25 UTC</t>
  </si>
  <si>
    <t>Run Ended</t>
  </si>
  <si>
    <t>10/05/2023 19:52:56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</si>
  <si>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</si>
  <si>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</si>
  <si>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</si>
  <si>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</si>
  <si>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</si>
  <si>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</si>
  <si>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</si>
  <si>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</si>
  <si>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</si>
  <si>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</si>
  <si>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</si>
  <si>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</si>
  <si>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</si>
  <si>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</si>
  <si>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</si>
  <si>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</si>
  <si>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</si>
  <si>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</si>
  <si>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</si>
  <si>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</si>
  <si>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Delta Delta CT hAP4B1</t>
  </si>
  <si>
    <t>fold change</t>
  </si>
  <si>
    <t>Liver n2</t>
  </si>
  <si>
    <t>cerebrum n2</t>
  </si>
  <si>
    <t>liver n2</t>
  </si>
  <si>
    <t>Mouse ID</t>
  </si>
  <si>
    <t>relative expression per total RNA</t>
  </si>
  <si>
    <t>Relative expression per ug RNA</t>
  </si>
  <si>
    <t xml:space="preserve">liver  </t>
  </si>
  <si>
    <t xml:space="preserve">cerebrum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</si>
</sst>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;\-###0.00"/>
    <numFmt numFmtId="165" formatCode="###0;\-###0"/>
    <numFmt numFmtId="166" formatCode="0.0000000000000_ ;\-0.0000000000000\ "/>
    <numFmt numFmtId="167" formatCode="0.000000000000_ ;\-0.000000000000\ "/>
    <numFmt numFmtId="168" formatCode="0_ ;\-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1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168" fontId="2" fillId="0" borderId="3" xfId="0" applyNumberFormat="1" applyFont="1" applyBorder="1" applyAlignment="1" applyProtection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liver n2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1.4924321007929682</c:v>
                </c:pt>
                <c:pt idx="2">
                  <c:v>0.43848389807830684</c:v>
                </c:pt>
                <c:pt idx="3">
                  <c:v>316.18227167472531</c:v>
                </c:pt>
                <c:pt idx="4">
                  <c:v>207.86941037046759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2-4E2A-AB7C-909592A466B7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cerebrum n2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0.3249266996861655</c:v>
                </c:pt>
                <c:pt idx="2">
                  <c:v>0.41145139022169208</c:v>
                </c:pt>
                <c:pt idx="3">
                  <c:v>25328.228403857283</c:v>
                </c:pt>
                <c:pt idx="4">
                  <c:v>790.71416615233238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2-4E2A-AB7C-909592A46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356608"/>
        <c:axId val="145211488"/>
      </c:barChart>
      <c:catAx>
        <c:axId val="34435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11488"/>
        <c:crosses val="autoZero"/>
        <c:auto val="1"/>
        <c:lblAlgn val="ctr"/>
        <c:lblOffset val="100"/>
        <c:noMultiLvlLbl val="0"/>
      </c:catAx>
      <c:valAx>
        <c:axId val="14521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35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276225</xdr:colOff>
      <xdr:row>7</xdr:row>
      <xdr:rowOff>185737</xdr:rowOff>
    </xdr:from>
    <xdr:to>
      <xdr:col>23</xdr:col>
      <xdr:colOff>523875</xdr:colOff>
      <xdr:row>27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DC08A0-2B28-990A-215B-328B82DD0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X18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1" customWidth="1"/>
    <col min="15" max="15" width="10" style="1" customWidth="1"/>
    <col min="16" max="20" width="10" style="1"/>
    <col min="21" max="21" width="20.6640625" style="1" customWidth="1"/>
    <col min="22" max="22" width="21.6640625" style="1" customWidth="1"/>
    <col min="23" max="23" width="23.33203125" style="1" customWidth="1"/>
    <col min="24" max="24" width="10" style="1"/>
    <col min="25" max="25" width="24.33203125" style="1" customWidth="1"/>
    <col min="26" max="26" width="19.83203125" style="1" customWidth="1"/>
    <col min="27" max="27" width="9" style="1" customWidth="1"/>
    <col min="28" max="28" width="19.83203125" style="1" customWidth="1"/>
    <col min="29" max="29" width="23.83203125" style="1" customWidth="1"/>
    <col min="30" max="30" width="11.1640625" style="1" customWidth="1"/>
    <col min="31" max="31" width="10" style="1"/>
    <col min="32" max="32" width="23.33203125" style="1" customWidth="1"/>
    <col min="33" max="33" width="28.6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5" t="s">
        <v>0</v>
      </c>
      <c r="D1" s="15" t="s">
        <v>1</v>
      </c>
      <c r="E1" s="15" t="s">
        <v>2</v>
      </c>
      <c r="F1" s="20" t="s">
        <v>3</v>
      </c>
      <c r="G1" s="20" t="s">
        <v>4</v>
      </c>
      <c r="H1" s="20" t="s">
        <v>5</v>
      </c>
      <c r="I1" s="15" t="s">
        <v>6</v>
      </c>
      <c r="J1" s="15" t="s">
        <v>7</v>
      </c>
      <c r="K1" s="15" t="s">
        <v>8</v>
      </c>
      <c r="L1" s="20" t="s">
        <v>9</v>
      </c>
      <c r="M1" s="20" t="s">
        <v>10</v>
      </c>
      <c r="N1" s="20" t="s">
        <v>11</v>
      </c>
    </row>
    <row r="2" spans="1:15" s="3" customFormat="1" ht="15" customHeight="1" x14ac:dyDescent="0.15">
      <c r="A2" s="35" t="s">
        <v>12</v>
      </c>
      <c r="B2" s="4" t="s">
        <v>13</v>
      </c>
      <c r="C2" s="16" t="s">
        <v>14</v>
      </c>
      <c r="D2" s="16" t="s">
        <v>14</v>
      </c>
      <c r="E2" s="16" t="s">
        <v>14</v>
      </c>
      <c r="F2" s="21" t="s">
        <v>14</v>
      </c>
      <c r="G2" s="21" t="s">
        <v>14</v>
      </c>
      <c r="H2" s="21" t="s">
        <v>14</v>
      </c>
      <c r="I2" s="16" t="s">
        <v>14</v>
      </c>
      <c r="J2" s="16" t="s">
        <v>14</v>
      </c>
      <c r="K2" s="16" t="s">
        <v>14</v>
      </c>
      <c r="L2" s="21" t="s">
        <v>14</v>
      </c>
      <c r="M2" s="21" t="s">
        <v>14</v>
      </c>
      <c r="N2" s="21" t="s">
        <v>14</v>
      </c>
      <c r="O2" s="31" t="s">
        <v>58</v>
      </c>
    </row>
    <row r="3" spans="1:15" ht="15" customHeight="1" x14ac:dyDescent="0.15">
      <c r="A3" s="36" t="s">
        <v>12</v>
      </c>
      <c r="B3" s="5" t="s">
        <v>15</v>
      </c>
      <c r="C3" s="17"/>
      <c r="D3" s="17"/>
      <c r="E3" s="17"/>
      <c r="F3" s="22"/>
      <c r="G3" s="22"/>
      <c r="H3" s="22"/>
      <c r="I3" s="17"/>
      <c r="J3" s="17"/>
      <c r="K3" s="17"/>
      <c r="L3" s="22"/>
      <c r="M3" s="22"/>
      <c r="N3" s="22"/>
    </row>
    <row r="4" spans="1:15" s="6" customFormat="1" ht="15" customHeight="1" x14ac:dyDescent="0.15">
      <c r="A4" s="37" t="s">
        <v>12</v>
      </c>
      <c r="B4" s="7" t="s">
        <v>16</v>
      </c>
      <c r="C4" s="18">
        <v>7.5578353914493004</v>
      </c>
      <c r="D4" s="18">
        <v>7.8010522833388496</v>
      </c>
      <c r="E4" s="18">
        <v>8.0683382539763198</v>
      </c>
      <c r="F4" s="23"/>
      <c r="G4" s="23">
        <v>34.406188941028603</v>
      </c>
      <c r="H4" s="23">
        <v>35.268756261437098</v>
      </c>
      <c r="I4" s="18">
        <v>8.6872631811176699</v>
      </c>
      <c r="J4" s="18">
        <v>9.1290045128132604</v>
      </c>
      <c r="K4" s="18">
        <v>9.1579350911860899</v>
      </c>
      <c r="L4" s="23">
        <v>33.278228427551198</v>
      </c>
      <c r="M4" s="23"/>
      <c r="N4" s="23">
        <v>34.723617603113397</v>
      </c>
      <c r="O4" s="32">
        <v>314837</v>
      </c>
    </row>
    <row r="5" spans="1:15" ht="15" hidden="1" customHeight="1" x14ac:dyDescent="0.15">
      <c r="A5" s="36" t="s">
        <v>12</v>
      </c>
      <c r="C5" s="19"/>
      <c r="D5" s="19"/>
      <c r="E5" s="19"/>
      <c r="F5" s="24"/>
      <c r="G5" s="24"/>
      <c r="H5" s="24"/>
      <c r="I5" s="19"/>
      <c r="J5" s="19"/>
      <c r="K5" s="19"/>
      <c r="L5" s="24"/>
      <c r="M5" s="24"/>
      <c r="N5" s="24"/>
    </row>
    <row r="6" spans="1:15" s="3" customFormat="1" ht="15" customHeight="1" x14ac:dyDescent="0.15">
      <c r="A6" s="35" t="s">
        <v>17</v>
      </c>
      <c r="B6" s="4" t="s">
        <v>13</v>
      </c>
      <c r="C6" s="16" t="s">
        <v>14</v>
      </c>
      <c r="D6" s="16" t="s">
        <v>14</v>
      </c>
      <c r="E6" s="16" t="s">
        <v>14</v>
      </c>
      <c r="F6" s="21" t="s">
        <v>14</v>
      </c>
      <c r="G6" s="21" t="s">
        <v>14</v>
      </c>
      <c r="H6" s="21" t="s">
        <v>14</v>
      </c>
      <c r="I6" s="16" t="s">
        <v>14</v>
      </c>
      <c r="J6" s="16" t="s">
        <v>14</v>
      </c>
      <c r="K6" s="16" t="s">
        <v>14</v>
      </c>
      <c r="L6" s="21" t="s">
        <v>14</v>
      </c>
      <c r="M6" s="21" t="s">
        <v>14</v>
      </c>
      <c r="N6" s="21" t="s">
        <v>14</v>
      </c>
      <c r="O6" s="33"/>
    </row>
    <row r="7" spans="1:15" ht="15" customHeight="1" x14ac:dyDescent="0.15">
      <c r="A7" s="36" t="s">
        <v>17</v>
      </c>
      <c r="B7" s="5" t="s">
        <v>15</v>
      </c>
      <c r="C7" s="17"/>
      <c r="D7" s="17"/>
      <c r="E7" s="17"/>
      <c r="F7" s="22"/>
      <c r="G7" s="22"/>
      <c r="H7" s="22"/>
      <c r="I7" s="17"/>
      <c r="J7" s="17"/>
      <c r="K7" s="17"/>
      <c r="L7" s="22"/>
      <c r="M7" s="22"/>
      <c r="N7" s="22"/>
    </row>
    <row r="8" spans="1:15" s="6" customFormat="1" ht="15" customHeight="1" x14ac:dyDescent="0.15">
      <c r="A8" s="37" t="s">
        <v>17</v>
      </c>
      <c r="B8" s="7" t="s">
        <v>16</v>
      </c>
      <c r="C8" s="18">
        <v>8.0315437361305992</v>
      </c>
      <c r="D8" s="18">
        <v>7.93986821338168</v>
      </c>
      <c r="E8" s="18">
        <v>8.8489869719619705</v>
      </c>
      <c r="F8" s="23">
        <v>34.116484865686097</v>
      </c>
      <c r="G8" s="23">
        <v>35.6681176754498</v>
      </c>
      <c r="H8" s="23">
        <v>34.387992365480699</v>
      </c>
      <c r="I8" s="18">
        <v>8.9240059026904408</v>
      </c>
      <c r="J8" s="18">
        <v>9.2711030629629203</v>
      </c>
      <c r="K8" s="18">
        <v>9.18357432010996</v>
      </c>
      <c r="L8" s="23">
        <v>35.283585424576103</v>
      </c>
      <c r="M8" s="23">
        <v>35.9401572101618</v>
      </c>
      <c r="N8" s="23">
        <v>36.048948306080597</v>
      </c>
      <c r="O8" s="32">
        <v>325072</v>
      </c>
    </row>
    <row r="9" spans="1:15" ht="15" hidden="1" customHeight="1" x14ac:dyDescent="0.15">
      <c r="A9" s="36" t="s">
        <v>17</v>
      </c>
      <c r="C9" s="19"/>
      <c r="D9" s="19"/>
      <c r="E9" s="19"/>
      <c r="F9" s="24"/>
      <c r="G9" s="24"/>
      <c r="H9" s="24"/>
      <c r="I9" s="19"/>
      <c r="J9" s="19"/>
      <c r="K9" s="19"/>
      <c r="L9" s="24"/>
      <c r="M9" s="24"/>
      <c r="N9" s="24"/>
    </row>
    <row r="10" spans="1:15" s="3" customFormat="1" ht="15" customHeight="1" x14ac:dyDescent="0.15">
      <c r="A10" s="35" t="s">
        <v>18</v>
      </c>
      <c r="B10" s="4" t="s">
        <v>13</v>
      </c>
      <c r="C10" s="16" t="s">
        <v>14</v>
      </c>
      <c r="D10" s="16" t="s">
        <v>14</v>
      </c>
      <c r="E10" s="16" t="s">
        <v>14</v>
      </c>
      <c r="F10" s="21" t="s">
        <v>14</v>
      </c>
      <c r="G10" s="21" t="s">
        <v>14</v>
      </c>
      <c r="H10" s="21" t="s">
        <v>14</v>
      </c>
      <c r="I10" s="16" t="s">
        <v>14</v>
      </c>
      <c r="J10" s="16" t="s">
        <v>14</v>
      </c>
      <c r="K10" s="16" t="s">
        <v>14</v>
      </c>
      <c r="L10" s="21" t="s">
        <v>14</v>
      </c>
      <c r="M10" s="21" t="s">
        <v>14</v>
      </c>
      <c r="N10" s="21" t="s">
        <v>14</v>
      </c>
      <c r="O10" s="33"/>
    </row>
    <row r="11" spans="1:15" ht="15" customHeight="1" x14ac:dyDescent="0.15">
      <c r="A11" s="36" t="s">
        <v>18</v>
      </c>
      <c r="B11" s="5" t="s">
        <v>15</v>
      </c>
      <c r="C11" s="17"/>
      <c r="D11" s="17"/>
      <c r="E11" s="17"/>
      <c r="F11" s="22"/>
      <c r="G11" s="22"/>
      <c r="H11" s="22"/>
      <c r="I11" s="17"/>
      <c r="J11" s="17"/>
      <c r="K11" s="17"/>
      <c r="L11" s="22"/>
      <c r="M11" s="22"/>
      <c r="N11" s="22"/>
    </row>
    <row r="12" spans="1:15" s="6" customFormat="1" ht="15" customHeight="1" x14ac:dyDescent="0.15">
      <c r="A12" s="37" t="s">
        <v>18</v>
      </c>
      <c r="B12" s="7" t="s">
        <v>16</v>
      </c>
      <c r="C12" s="18">
        <v>8.0820360469368406</v>
      </c>
      <c r="D12" s="18">
        <v>7.7999642154594397</v>
      </c>
      <c r="E12" s="18">
        <v>8.2159995728263802</v>
      </c>
      <c r="F12" s="23">
        <v>36.2504681330011</v>
      </c>
      <c r="G12" s="23"/>
      <c r="H12" s="23"/>
      <c r="I12" s="18">
        <v>9.0655820794660702</v>
      </c>
      <c r="J12" s="18">
        <v>9.0271796108659501</v>
      </c>
      <c r="K12" s="18">
        <v>8.9810953937504898</v>
      </c>
      <c r="L12" s="23">
        <v>34.767514551667901</v>
      </c>
      <c r="M12" s="23">
        <v>35.863179873026297</v>
      </c>
      <c r="N12" s="23"/>
      <c r="O12" s="32">
        <v>319295</v>
      </c>
    </row>
    <row r="13" spans="1:15" ht="15" hidden="1" customHeight="1" x14ac:dyDescent="0.15">
      <c r="A13" s="36" t="s">
        <v>18</v>
      </c>
      <c r="C13" s="19"/>
      <c r="D13" s="19"/>
      <c r="E13" s="19"/>
      <c r="F13" s="24"/>
      <c r="G13" s="24"/>
      <c r="H13" s="24"/>
      <c r="I13" s="19"/>
      <c r="J13" s="19"/>
      <c r="K13" s="19"/>
      <c r="L13" s="24"/>
      <c r="M13" s="24"/>
      <c r="N13" s="24"/>
    </row>
    <row r="14" spans="1:15" s="3" customFormat="1" ht="15" customHeight="1" x14ac:dyDescent="0.15">
      <c r="A14" s="35" t="s">
        <v>19</v>
      </c>
      <c r="B14" s="4" t="s">
        <v>13</v>
      </c>
      <c r="C14" s="16" t="s">
        <v>14</v>
      </c>
      <c r="D14" s="16" t="s">
        <v>14</v>
      </c>
      <c r="E14" s="16" t="s">
        <v>14</v>
      </c>
      <c r="F14" s="21" t="s">
        <v>14</v>
      </c>
      <c r="G14" s="21" t="s">
        <v>14</v>
      </c>
      <c r="H14" s="21" t="s">
        <v>14</v>
      </c>
      <c r="I14" s="16" t="s">
        <v>14</v>
      </c>
      <c r="J14" s="16" t="s">
        <v>14</v>
      </c>
      <c r="K14" s="16" t="s">
        <v>14</v>
      </c>
      <c r="L14" s="21" t="s">
        <v>14</v>
      </c>
      <c r="M14" s="21" t="s">
        <v>14</v>
      </c>
      <c r="N14" s="21" t="s">
        <v>14</v>
      </c>
      <c r="O14" s="33"/>
    </row>
    <row r="15" spans="1:15" ht="15" customHeight="1" x14ac:dyDescent="0.15">
      <c r="A15" s="36" t="s">
        <v>19</v>
      </c>
      <c r="B15" s="5" t="s">
        <v>15</v>
      </c>
      <c r="C15" s="17"/>
      <c r="D15" s="17"/>
      <c r="E15" s="17"/>
      <c r="F15" s="22"/>
      <c r="G15" s="22"/>
      <c r="H15" s="22"/>
      <c r="I15" s="17"/>
      <c r="J15" s="17"/>
      <c r="K15" s="17"/>
      <c r="L15" s="22"/>
      <c r="M15" s="22"/>
      <c r="N15" s="22"/>
    </row>
    <row r="16" spans="1:15" s="6" customFormat="1" ht="15" customHeight="1" x14ac:dyDescent="0.15">
      <c r="A16" s="37" t="s">
        <v>19</v>
      </c>
      <c r="B16" s="7" t="s">
        <v>16</v>
      </c>
      <c r="C16" s="18">
        <v>8.8390635735159897</v>
      </c>
      <c r="D16" s="18">
        <v>9.4156515288725693</v>
      </c>
      <c r="E16" s="18">
        <v>9.0805179425857006</v>
      </c>
      <c r="F16" s="23">
        <v>27.8825746808151</v>
      </c>
      <c r="G16" s="23">
        <v>27.6103659583287</v>
      </c>
      <c r="H16" s="23">
        <v>28.013646277079999</v>
      </c>
      <c r="I16" s="18">
        <v>9.1821298392856594</v>
      </c>
      <c r="J16" s="18">
        <v>9.1657901934241401</v>
      </c>
      <c r="K16" s="18">
        <v>9.2425680003777195</v>
      </c>
      <c r="L16" s="23">
        <v>19.4357476219818</v>
      </c>
      <c r="M16" s="23">
        <v>20.085105197674501</v>
      </c>
      <c r="N16" s="23">
        <v>19.2128258240954</v>
      </c>
      <c r="O16" s="34">
        <v>320343</v>
      </c>
    </row>
    <row r="17" spans="1:15" ht="15" hidden="1" customHeight="1" x14ac:dyDescent="0.15">
      <c r="A17" s="36" t="s">
        <v>19</v>
      </c>
      <c r="C17" s="19"/>
      <c r="D17" s="19"/>
      <c r="E17" s="19"/>
      <c r="F17" s="24"/>
      <c r="G17" s="24"/>
      <c r="H17" s="24"/>
      <c r="I17" s="19"/>
      <c r="J17" s="19"/>
      <c r="K17" s="19"/>
      <c r="L17" s="24"/>
      <c r="M17" s="24"/>
      <c r="N17" s="24"/>
    </row>
    <row r="18" spans="1:15" s="3" customFormat="1" ht="15" customHeight="1" x14ac:dyDescent="0.15">
      <c r="A18" s="35" t="s">
        <v>20</v>
      </c>
      <c r="B18" s="4" t="s">
        <v>13</v>
      </c>
      <c r="C18" s="16" t="s">
        <v>14</v>
      </c>
      <c r="D18" s="16" t="s">
        <v>14</v>
      </c>
      <c r="E18" s="16" t="s">
        <v>14</v>
      </c>
      <c r="F18" s="21" t="s">
        <v>14</v>
      </c>
      <c r="G18" s="21" t="s">
        <v>14</v>
      </c>
      <c r="H18" s="21" t="s">
        <v>14</v>
      </c>
      <c r="I18" s="16" t="s">
        <v>14</v>
      </c>
      <c r="J18" s="16" t="s">
        <v>14</v>
      </c>
      <c r="K18" s="16" t="s">
        <v>14</v>
      </c>
      <c r="L18" s="21" t="s">
        <v>14</v>
      </c>
      <c r="M18" s="21" t="s">
        <v>14</v>
      </c>
      <c r="N18" s="21" t="s">
        <v>14</v>
      </c>
      <c r="O18" s="33"/>
    </row>
    <row r="19" spans="1:15" ht="15" customHeight="1" x14ac:dyDescent="0.15">
      <c r="A19" s="36" t="s">
        <v>20</v>
      </c>
      <c r="B19" s="5" t="s">
        <v>15</v>
      </c>
      <c r="C19" s="17"/>
      <c r="D19" s="17"/>
      <c r="E19" s="17"/>
      <c r="F19" s="22"/>
      <c r="G19" s="22"/>
      <c r="H19" s="22"/>
      <c r="I19" s="17"/>
      <c r="J19" s="17"/>
      <c r="K19" s="17"/>
      <c r="L19" s="22"/>
      <c r="M19" s="22"/>
      <c r="N19" s="22"/>
    </row>
    <row r="20" spans="1:15" s="6" customFormat="1" ht="15" customHeight="1" x14ac:dyDescent="0.15">
      <c r="A20" s="37" t="s">
        <v>20</v>
      </c>
      <c r="B20" s="7" t="s">
        <v>16</v>
      </c>
      <c r="C20" s="18">
        <v>8.6786751593693001</v>
      </c>
      <c r="D20" s="18">
        <v>8.2350794498289392</v>
      </c>
      <c r="E20" s="18">
        <v>9.0473003252987301</v>
      </c>
      <c r="F20" s="23">
        <v>28.076754189180999</v>
      </c>
      <c r="G20" s="23">
        <v>28.091854609032101</v>
      </c>
      <c r="H20" s="23">
        <v>27.779037032439401</v>
      </c>
      <c r="I20" s="18">
        <v>9.0237372113810697</v>
      </c>
      <c r="J20" s="18">
        <v>8.6041716259847796</v>
      </c>
      <c r="K20" s="18">
        <v>9.1284332083678095</v>
      </c>
      <c r="L20" s="23">
        <v>24.063593655600201</v>
      </c>
      <c r="M20" s="23">
        <v>24.455896399764999</v>
      </c>
      <c r="N20" s="23">
        <v>24.384380866853501</v>
      </c>
      <c r="O20" s="32">
        <v>320729</v>
      </c>
    </row>
    <row r="21" spans="1:15" ht="15" hidden="1" customHeight="1" x14ac:dyDescent="0.15">
      <c r="A21" s="36" t="s">
        <v>20</v>
      </c>
      <c r="C21" s="19"/>
      <c r="D21" s="19"/>
      <c r="E21" s="19"/>
      <c r="F21" s="24"/>
      <c r="G21" s="24"/>
      <c r="H21" s="24"/>
      <c r="I21" s="19"/>
      <c r="J21" s="19"/>
      <c r="K21" s="19"/>
      <c r="L21" s="24"/>
      <c r="M21" s="24"/>
      <c r="N21" s="24"/>
    </row>
    <row r="22" spans="1:15" s="3" customFormat="1" ht="15" customHeight="1" x14ac:dyDescent="0.15">
      <c r="A22" s="35" t="s">
        <v>21</v>
      </c>
      <c r="B22" s="4" t="s">
        <v>13</v>
      </c>
      <c r="C22" s="16" t="s">
        <v>14</v>
      </c>
      <c r="D22" s="16" t="s">
        <v>14</v>
      </c>
      <c r="E22" s="16" t="s">
        <v>14</v>
      </c>
      <c r="F22" s="21" t="s">
        <v>14</v>
      </c>
      <c r="G22" s="21" t="s">
        <v>14</v>
      </c>
      <c r="H22" s="21" t="s">
        <v>14</v>
      </c>
      <c r="I22" s="16" t="s">
        <v>14</v>
      </c>
      <c r="J22" s="16" t="s">
        <v>14</v>
      </c>
      <c r="K22" s="16" t="s">
        <v>14</v>
      </c>
      <c r="L22" s="21" t="s">
        <v>14</v>
      </c>
      <c r="M22" s="21" t="s">
        <v>14</v>
      </c>
      <c r="N22" s="21" t="s">
        <v>14</v>
      </c>
    </row>
    <row r="23" spans="1:15" ht="15" customHeight="1" x14ac:dyDescent="0.15">
      <c r="A23" s="36" t="s">
        <v>21</v>
      </c>
      <c r="B23" s="5" t="s">
        <v>15</v>
      </c>
      <c r="C23" s="17"/>
      <c r="D23" s="17"/>
      <c r="E23" s="17"/>
      <c r="F23" s="22"/>
      <c r="G23" s="22"/>
      <c r="H23" s="22"/>
      <c r="I23" s="17"/>
      <c r="J23" s="17"/>
      <c r="K23" s="17"/>
      <c r="L23" s="22"/>
      <c r="M23" s="22"/>
      <c r="N23" s="22"/>
    </row>
    <row r="24" spans="1:15" s="6" customFormat="1" ht="15" customHeight="1" x14ac:dyDescent="0.15">
      <c r="A24" s="37" t="s">
        <v>21</v>
      </c>
      <c r="B24" s="7" t="s">
        <v>16</v>
      </c>
      <c r="C24" s="18">
        <v>28.500121967311401</v>
      </c>
      <c r="D24" s="18">
        <v>28.9215027714387</v>
      </c>
      <c r="E24" s="18">
        <v>30.898666026515802</v>
      </c>
      <c r="F24" s="23"/>
      <c r="G24" s="23"/>
      <c r="H24" s="23"/>
      <c r="I24" s="18">
        <v>27.173402715660199</v>
      </c>
      <c r="J24" s="18">
        <v>27.5575049974106</v>
      </c>
      <c r="K24" s="18">
        <v>27.5884124179493</v>
      </c>
      <c r="L24" s="23">
        <v>35.788821388564898</v>
      </c>
      <c r="M24" s="23">
        <v>34.225232101886398</v>
      </c>
      <c r="N24" s="23">
        <v>32.372242724521101</v>
      </c>
    </row>
    <row r="25" spans="1:15" ht="15" hidden="1" customHeight="1" x14ac:dyDescent="0.15">
      <c r="A25" s="36" t="s">
        <v>21</v>
      </c>
      <c r="C25" s="19"/>
      <c r="D25" s="19"/>
      <c r="E25" s="19"/>
      <c r="F25" s="24"/>
      <c r="G25" s="24"/>
      <c r="H25" s="24"/>
      <c r="I25" s="19"/>
      <c r="J25" s="19"/>
      <c r="K25" s="19"/>
      <c r="L25" s="24"/>
      <c r="M25" s="24"/>
      <c r="N25" s="24"/>
    </row>
    <row r="26" spans="1:15" s="3" customFormat="1" ht="15" customHeight="1" x14ac:dyDescent="0.15">
      <c r="A26" s="35" t="s">
        <v>22</v>
      </c>
      <c r="B26" s="4" t="s">
        <v>13</v>
      </c>
      <c r="C26" s="16" t="s">
        <v>14</v>
      </c>
      <c r="D26" s="16" t="s">
        <v>14</v>
      </c>
      <c r="E26" s="16" t="s">
        <v>14</v>
      </c>
      <c r="F26" s="21" t="s">
        <v>14</v>
      </c>
      <c r="G26" s="21" t="s">
        <v>14</v>
      </c>
      <c r="H26" s="21" t="s">
        <v>14</v>
      </c>
      <c r="I26" s="16" t="s">
        <v>14</v>
      </c>
      <c r="J26" s="16" t="s">
        <v>14</v>
      </c>
      <c r="K26" s="16" t="s">
        <v>14</v>
      </c>
      <c r="L26" s="21" t="s">
        <v>14</v>
      </c>
      <c r="M26" s="21" t="s">
        <v>14</v>
      </c>
      <c r="N26" s="21" t="s">
        <v>14</v>
      </c>
    </row>
    <row r="27" spans="1:15" ht="15" customHeight="1" x14ac:dyDescent="0.15">
      <c r="A27" s="36" t="s">
        <v>22</v>
      </c>
      <c r="B27" s="5" t="s">
        <v>15</v>
      </c>
      <c r="C27" s="17"/>
      <c r="D27" s="17"/>
      <c r="E27" s="17"/>
      <c r="F27" s="22"/>
      <c r="G27" s="22"/>
      <c r="H27" s="22"/>
      <c r="I27" s="17"/>
      <c r="J27" s="17"/>
      <c r="K27" s="17"/>
      <c r="L27" s="22"/>
      <c r="M27" s="22"/>
      <c r="N27" s="22"/>
    </row>
    <row r="28" spans="1:15" s="6" customFormat="1" ht="15" customHeight="1" x14ac:dyDescent="0.15">
      <c r="A28" s="37" t="s">
        <v>22</v>
      </c>
      <c r="B28" s="7" t="s">
        <v>16</v>
      </c>
      <c r="C28" s="18">
        <v>23.585217780351201</v>
      </c>
      <c r="D28" s="18">
        <v>23.546174634686299</v>
      </c>
      <c r="E28" s="18">
        <v>23.1984761380854</v>
      </c>
      <c r="F28" s="23"/>
      <c r="G28" s="23"/>
      <c r="H28" s="23"/>
      <c r="I28" s="18">
        <v>26.3832240712516</v>
      </c>
      <c r="J28" s="18">
        <v>26.342169040162801</v>
      </c>
      <c r="K28" s="18">
        <v>23.4688235170943</v>
      </c>
      <c r="L28" s="23">
        <v>33.838927782312403</v>
      </c>
      <c r="M28" s="23">
        <v>35.353387081565003</v>
      </c>
      <c r="N28" s="23">
        <v>35.354114881304199</v>
      </c>
    </row>
    <row r="29" spans="1:15" ht="15" hidden="1" customHeight="1" x14ac:dyDescent="0.15">
      <c r="A29" s="36" t="s">
        <v>22</v>
      </c>
      <c r="C29" s="19"/>
      <c r="D29" s="19"/>
      <c r="E29" s="19"/>
      <c r="F29" s="24"/>
      <c r="G29" s="24"/>
      <c r="H29" s="24"/>
      <c r="I29" s="19"/>
      <c r="J29" s="19"/>
      <c r="K29" s="19"/>
      <c r="L29" s="24"/>
      <c r="M29" s="24"/>
      <c r="N29" s="24"/>
    </row>
    <row r="30" spans="1:15" s="3" customFormat="1" ht="15" customHeight="1" x14ac:dyDescent="0.15">
      <c r="A30" s="35" t="s">
        <v>23</v>
      </c>
      <c r="B30" s="4" t="s">
        <v>13</v>
      </c>
      <c r="C30" s="16" t="s">
        <v>14</v>
      </c>
      <c r="D30" s="16" t="s">
        <v>14</v>
      </c>
      <c r="E30" s="16" t="s">
        <v>14</v>
      </c>
      <c r="F30" s="21" t="s">
        <v>14</v>
      </c>
      <c r="G30" s="21" t="s">
        <v>14</v>
      </c>
      <c r="H30" s="21" t="s">
        <v>14</v>
      </c>
      <c r="I30" s="16" t="s">
        <v>14</v>
      </c>
      <c r="J30" s="16" t="s">
        <v>14</v>
      </c>
      <c r="K30" s="16" t="s">
        <v>14</v>
      </c>
      <c r="L30" s="21" t="s">
        <v>14</v>
      </c>
      <c r="M30" s="21" t="s">
        <v>14</v>
      </c>
      <c r="N30" s="21" t="s">
        <v>14</v>
      </c>
    </row>
    <row r="31" spans="1:15" ht="15" customHeight="1" x14ac:dyDescent="0.15">
      <c r="A31" s="36" t="s">
        <v>23</v>
      </c>
      <c r="B31" s="5" t="s">
        <v>15</v>
      </c>
      <c r="I31" s="17"/>
      <c r="J31" s="17"/>
      <c r="K31" s="17"/>
    </row>
    <row r="32" spans="1:15" s="6" customFormat="1" ht="15" customHeight="1" x14ac:dyDescent="0.15">
      <c r="A32" s="37" t="s">
        <v>23</v>
      </c>
      <c r="B32" s="7" t="s">
        <v>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33" ht="15" hidden="1" customHeight="1" x14ac:dyDescent="0.15">
      <c r="A33" s="36" t="s">
        <v>23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33" ht="15" customHeight="1" x14ac:dyDescent="0.15">
      <c r="P34" s="25"/>
      <c r="Q34" s="40" t="s">
        <v>55</v>
      </c>
      <c r="R34" s="40"/>
      <c r="S34" s="40" t="s">
        <v>56</v>
      </c>
      <c r="T34" s="40"/>
      <c r="V34" s="40" t="s">
        <v>52</v>
      </c>
      <c r="W34" s="40"/>
      <c r="Y34" s="40" t="s">
        <v>53</v>
      </c>
      <c r="Z34" s="40"/>
      <c r="AA34" s="25"/>
      <c r="AB34" s="38" t="s">
        <v>59</v>
      </c>
      <c r="AC34" s="39"/>
      <c r="AD34" s="25"/>
      <c r="AE34" s="25"/>
      <c r="AF34" s="40" t="s">
        <v>54</v>
      </c>
      <c r="AG34" s="40"/>
    </row>
    <row r="35" spans="1:33" ht="15" customHeight="1" x14ac:dyDescent="0.15">
      <c r="O35" s="1" t="s">
        <v>58</v>
      </c>
      <c r="P35" s="25"/>
      <c r="Q35" s="25" t="s">
        <v>45</v>
      </c>
      <c r="R35" s="26" t="s">
        <v>46</v>
      </c>
      <c r="S35" s="25" t="s">
        <v>45</v>
      </c>
      <c r="T35" s="26" t="s">
        <v>46</v>
      </c>
      <c r="V35" s="1" t="s">
        <v>61</v>
      </c>
      <c r="W35" s="1" t="s">
        <v>62</v>
      </c>
      <c r="Y35" s="1" t="s">
        <v>61</v>
      </c>
      <c r="Z35" s="1" t="s">
        <v>62</v>
      </c>
      <c r="AA35" s="25"/>
      <c r="AB35" s="1" t="s">
        <v>61</v>
      </c>
      <c r="AC35" s="1" t="s">
        <v>62</v>
      </c>
      <c r="AD35" s="25"/>
      <c r="AE35" s="25"/>
      <c r="AF35" s="25" t="s">
        <v>57</v>
      </c>
      <c r="AG35" s="25" t="s">
        <v>56</v>
      </c>
    </row>
    <row r="36" spans="1:33" ht="15" customHeight="1" x14ac:dyDescent="0.15">
      <c r="O36" s="1">
        <v>314837</v>
      </c>
      <c r="P36" s="25" t="s">
        <v>47</v>
      </c>
      <c r="Q36" s="27">
        <f>AVERAGE(C4:E4)</f>
        <v>7.8090753095881569</v>
      </c>
      <c r="R36" s="28">
        <f>AVERAGE(F4:H4)</f>
        <v>34.837472601232847</v>
      </c>
      <c r="S36" s="27">
        <f>AVERAGE(I4:K4)</f>
        <v>8.9914009283723413</v>
      </c>
      <c r="T36" s="27">
        <f>AVERAGE(L4:N4)</f>
        <v>34.000923015332297</v>
      </c>
      <c r="V36" s="29">
        <f>R36-Q36</f>
        <v>27.028397291644691</v>
      </c>
      <c r="W36" s="30">
        <f>T36-S36</f>
        <v>25.009522086959954</v>
      </c>
      <c r="Y36" s="29">
        <f>V36-$V$36</f>
        <v>0</v>
      </c>
      <c r="Z36" s="30">
        <f>W36-$W$36</f>
        <v>0</v>
      </c>
      <c r="AA36" s="30"/>
      <c r="AB36" s="30">
        <f>AF36</f>
        <v>1</v>
      </c>
      <c r="AC36" s="30">
        <f>AG36</f>
        <v>1</v>
      </c>
      <c r="AD36" s="30"/>
      <c r="AE36" s="25" t="s">
        <v>47</v>
      </c>
      <c r="AF36" s="30">
        <f>2^(-Y36)</f>
        <v>1</v>
      </c>
      <c r="AG36" s="30">
        <f>2^(-Z36)</f>
        <v>1</v>
      </c>
    </row>
    <row r="37" spans="1:33" ht="15" customHeight="1" x14ac:dyDescent="0.15">
      <c r="O37" s="1">
        <v>325072</v>
      </c>
      <c r="P37" s="25" t="s">
        <v>48</v>
      </c>
      <c r="Q37" s="27">
        <f>AVERAGE(C8:E8)</f>
        <v>8.273466307158083</v>
      </c>
      <c r="R37" s="28">
        <f>AVERAGE(F8:H8)</f>
        <v>34.724198302205529</v>
      </c>
      <c r="S37" s="27">
        <f>AVERAGE(I8:K8)</f>
        <v>9.1262277619211076</v>
      </c>
      <c r="T37" s="27">
        <f>AVERAGE(L8:N8)</f>
        <v>35.757563646939502</v>
      </c>
      <c r="V37" s="29">
        <f t="shared" ref="V37:V40" si="0">R37-Q37</f>
        <v>26.450731995047448</v>
      </c>
      <c r="W37" s="30">
        <f t="shared" ref="W37:W40" si="1">T37-S37</f>
        <v>26.631335885018395</v>
      </c>
      <c r="Y37" s="29">
        <f t="shared" ref="Y37:Y39" si="2">V37-$V$36</f>
        <v>-0.57766529659724242</v>
      </c>
      <c r="Z37" s="30">
        <f t="shared" ref="Z37:Z40" si="3">W37-$W$36</f>
        <v>1.6218137980584402</v>
      </c>
      <c r="AA37" s="30"/>
      <c r="AB37" s="30">
        <f t="shared" ref="AB37:AB40" si="4">AF37</f>
        <v>1.4924321007929682</v>
      </c>
      <c r="AC37" s="30">
        <f t="shared" ref="AC37:AC40" si="5">AG37</f>
        <v>0.3249266996861655</v>
      </c>
      <c r="AD37" s="30"/>
      <c r="AE37" s="25" t="s">
        <v>48</v>
      </c>
      <c r="AF37" s="30">
        <f t="shared" ref="AF37:AG40" si="6">2^(-Y37)</f>
        <v>1.4924321007929682</v>
      </c>
      <c r="AG37" s="30">
        <f t="shared" si="6"/>
        <v>0.3249266996861655</v>
      </c>
    </row>
    <row r="38" spans="1:33" ht="15" customHeight="1" x14ac:dyDescent="0.15">
      <c r="O38" s="1">
        <v>319295</v>
      </c>
      <c r="P38" s="25" t="s">
        <v>49</v>
      </c>
      <c r="Q38" s="27">
        <f>AVERAGE(C12:E12)</f>
        <v>8.0326666117408863</v>
      </c>
      <c r="R38" s="28">
        <f>AVERAGE(F12:H12)</f>
        <v>36.2504681330011</v>
      </c>
      <c r="S38" s="27">
        <f>AVERAGE(I12:K12)</f>
        <v>9.0246190280275034</v>
      </c>
      <c r="T38" s="27">
        <f>AVERAGE(L12:N12)</f>
        <v>35.315347212347099</v>
      </c>
      <c r="V38" s="29">
        <f t="shared" si="0"/>
        <v>28.217801521260213</v>
      </c>
      <c r="W38" s="30">
        <f t="shared" si="1"/>
        <v>26.290728184319597</v>
      </c>
      <c r="Y38" s="29">
        <f t="shared" si="2"/>
        <v>1.1894042296155227</v>
      </c>
      <c r="Z38" s="30">
        <f t="shared" si="3"/>
        <v>1.2812060973596431</v>
      </c>
      <c r="AA38" s="30"/>
      <c r="AB38" s="30">
        <f t="shared" si="4"/>
        <v>0.43848389807830684</v>
      </c>
      <c r="AC38" s="30">
        <f t="shared" si="5"/>
        <v>0.41145139022169208</v>
      </c>
      <c r="AD38" s="30"/>
      <c r="AE38" s="25" t="s">
        <v>49</v>
      </c>
      <c r="AF38" s="30">
        <f t="shared" si="6"/>
        <v>0.43848389807830684</v>
      </c>
      <c r="AG38" s="30">
        <f t="shared" si="6"/>
        <v>0.41145139022169208</v>
      </c>
    </row>
    <row r="39" spans="1:33" ht="15" customHeight="1" x14ac:dyDescent="0.15">
      <c r="O39" s="1">
        <v>320343</v>
      </c>
      <c r="P39" s="25" t="s">
        <v>50</v>
      </c>
      <c r="Q39" s="27">
        <f>AVERAGE(C16:E16)</f>
        <v>9.1117443483247538</v>
      </c>
      <c r="R39" s="28">
        <f>AVERAGE(F16:H16)</f>
        <v>27.835528972074599</v>
      </c>
      <c r="S39" s="27">
        <f>AVERAGE(I16:K16)</f>
        <v>9.1968293443625075</v>
      </c>
      <c r="T39" s="27">
        <f>AVERAGE(L16:N16)</f>
        <v>19.577892881250566</v>
      </c>
      <c r="V39" s="29">
        <f t="shared" si="0"/>
        <v>18.723784623749843</v>
      </c>
      <c r="W39" s="30">
        <f t="shared" si="1"/>
        <v>10.381063536888059</v>
      </c>
      <c r="Y39" s="29">
        <f t="shared" si="2"/>
        <v>-8.3046126678948475</v>
      </c>
      <c r="Z39" s="30">
        <f t="shared" si="3"/>
        <v>-14.628458550071896</v>
      </c>
      <c r="AA39" s="30"/>
      <c r="AB39" s="30">
        <f t="shared" si="4"/>
        <v>316.18227167472531</v>
      </c>
      <c r="AC39" s="30">
        <f t="shared" si="5"/>
        <v>25328.228403857283</v>
      </c>
      <c r="AD39" s="30"/>
      <c r="AE39" s="25" t="s">
        <v>50</v>
      </c>
      <c r="AF39" s="30">
        <f>2^(-Y39)</f>
        <v>316.18227167472531</v>
      </c>
      <c r="AG39" s="30">
        <f t="shared" si="6"/>
        <v>25328.228403857283</v>
      </c>
    </row>
    <row r="40" spans="1:33" ht="15" customHeight="1" x14ac:dyDescent="0.15">
      <c r="O40" s="1">
        <v>320729</v>
      </c>
      <c r="P40" s="25" t="s">
        <v>51</v>
      </c>
      <c r="Q40" s="27">
        <f>AVERAGE(C20:E20)</f>
        <v>8.6536849781656571</v>
      </c>
      <c r="R40" s="28">
        <f>AVERAGE(F20:H20)</f>
        <v>27.982548610217503</v>
      </c>
      <c r="S40" s="27">
        <f>AVERAGE(I20:K20)</f>
        <v>8.9187806819112208</v>
      </c>
      <c r="T40" s="27">
        <f>AVERAGE(L20:N20)</f>
        <v>24.301290307406234</v>
      </c>
      <c r="V40" s="29">
        <f t="shared" si="0"/>
        <v>19.328863632051846</v>
      </c>
      <c r="W40" s="30">
        <f t="shared" si="1"/>
        <v>15.382509625495013</v>
      </c>
      <c r="Y40" s="29">
        <f>V40-$V$36</f>
        <v>-7.699533659592845</v>
      </c>
      <c r="Z40" s="30">
        <f t="shared" si="3"/>
        <v>-9.6270124614649415</v>
      </c>
      <c r="AA40" s="30"/>
      <c r="AB40" s="30">
        <f t="shared" si="4"/>
        <v>207.86941037046759</v>
      </c>
      <c r="AC40" s="30">
        <f t="shared" si="5"/>
        <v>790.71416615233238</v>
      </c>
      <c r="AD40" s="30"/>
      <c r="AE40" s="25" t="s">
        <v>51</v>
      </c>
      <c r="AF40" s="30">
        <f t="shared" si="6"/>
        <v>207.86941037046759</v>
      </c>
      <c r="AG40" s="30">
        <f>2^(-Z40)</f>
        <v>790.71416615233238</v>
      </c>
    </row>
    <row r="41" spans="1:33" ht="15" customHeight="1" x14ac:dyDescent="0.15">
      <c r="AB41" s="38" t="s">
        <v>60</v>
      </c>
      <c r="AC41" s="39"/>
    </row>
    <row r="42" spans="1:33" ht="15" customHeight="1" x14ac:dyDescent="0.15">
      <c r="AB42" s="1" t="s">
        <v>61</v>
      </c>
      <c r="AC42" s="1" t="s">
        <v>62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7.4621605039648403E-2</v>
      </c>
      <c r="AC44" s="1">
        <f t="shared" si="7"/>
        <v>1.6246334984308275E-2</v>
      </c>
    </row>
    <row r="45" spans="1:33" ht="15" customHeight="1" x14ac:dyDescent="0.15">
      <c r="AB45" s="1">
        <f t="shared" ref="AB45:AC45" si="8">AB38/20</f>
        <v>2.1924194903915343E-2</v>
      </c>
      <c r="AC45" s="1">
        <f t="shared" si="8"/>
        <v>2.0572569511084604E-2</v>
      </c>
    </row>
    <row r="46" spans="1:33" ht="15" customHeight="1" x14ac:dyDescent="0.15">
      <c r="AB46" s="1">
        <f t="shared" ref="AB46" si="9">AB39/20</f>
        <v>15.809113583736266</v>
      </c>
      <c r="AC46" s="1">
        <f>AC39/20</f>
        <v>1266.4114201928642</v>
      </c>
    </row>
    <row r="47" spans="1:33" ht="15" customHeight="1" x14ac:dyDescent="0.15">
      <c r="AB47" s="1">
        <f t="shared" ref="AB47:AC47" si="10">AB40/20</f>
        <v>10.39347051852338</v>
      </c>
      <c r="AC47" s="1">
        <f t="shared" si="10"/>
        <v>39.535708307616616</v>
      </c>
    </row>
  </sheetData>
  <mergeCells count="15"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2" customWidth="1"/>
    <col min="2" max="2" width="44.6640625" style="12" customWidth="1"/>
    <col min="3" max="3" width="10" style="12" customWidth="1"/>
    <col min="4" max="16384" width="10" style="12"/>
  </cols>
  <sheetData>
    <row r="1" spans="1:2" ht="15" customHeight="1" x14ac:dyDescent="0.15">
      <c r="A1" s="12" t="s">
        <v>24</v>
      </c>
      <c r="B1" s="12" t="s">
        <v>25</v>
      </c>
    </row>
    <row r="2" spans="1:2" ht="15" customHeight="1" x14ac:dyDescent="0.15">
      <c r="A2" s="12" t="s">
        <v>26</v>
      </c>
    </row>
    <row r="3" spans="1:2" ht="15" customHeight="1" x14ac:dyDescent="0.15">
      <c r="A3" s="12" t="s">
        <v>27</v>
      </c>
      <c r="B3" s="13"/>
    </row>
    <row r="4" spans="1:2" ht="15" customHeight="1" x14ac:dyDescent="0.15">
      <c r="A4" s="12" t="s">
        <v>28</v>
      </c>
    </row>
    <row r="5" spans="1:2" ht="15" customHeight="1" x14ac:dyDescent="0.15">
      <c r="A5" s="12" t="s">
        <v>29</v>
      </c>
      <c r="B5" s="12" t="s">
        <v>30</v>
      </c>
    </row>
    <row r="6" spans="1:2" ht="15" customHeight="1" x14ac:dyDescent="0.15">
      <c r="A6" s="12" t="s">
        <v>31</v>
      </c>
      <c r="B6" s="12" t="s">
        <v>32</v>
      </c>
    </row>
    <row r="7" spans="1:2" ht="15" customHeight="1" x14ac:dyDescent="0.15">
      <c r="A7" s="12" t="s">
        <v>33</v>
      </c>
      <c r="B7" s="14">
        <v>10</v>
      </c>
    </row>
    <row r="8" spans="1:2" ht="15" customHeight="1" x14ac:dyDescent="0.15">
      <c r="A8" s="12" t="s">
        <v>34</v>
      </c>
      <c r="B8" s="14">
        <v>105</v>
      </c>
    </row>
    <row r="9" spans="1:2" ht="15" customHeight="1" x14ac:dyDescent="0.15">
      <c r="A9" s="12" t="s">
        <v>35</v>
      </c>
      <c r="B9" s="12" t="s">
        <v>36</v>
      </c>
    </row>
    <row r="10" spans="1:2" ht="15" customHeight="1" x14ac:dyDescent="0.15">
      <c r="A10" s="12" t="s">
        <v>37</v>
      </c>
      <c r="B10" s="12" t="s">
        <v>38</v>
      </c>
    </row>
    <row r="11" spans="1:2" ht="15" customHeight="1" x14ac:dyDescent="0.15">
      <c r="A11" s="12" t="s">
        <v>39</v>
      </c>
      <c r="B11" s="12" t="s">
        <v>40</v>
      </c>
    </row>
    <row r="12" spans="1:2" ht="15" customHeight="1" x14ac:dyDescent="0.15">
      <c r="A12" s="12" t="s">
        <v>41</v>
      </c>
      <c r="B12" s="12" t="s">
        <v>42</v>
      </c>
    </row>
    <row r="13" spans="1:2" ht="15" customHeight="1" x14ac:dyDescent="0.15">
      <c r="A13" s="12" t="s">
        <v>43</v>
      </c>
      <c r="B13" s="12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2024-01-12T10:59:02Z</dcterms:modified>
</cp:coreProperties>
</file>